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80" windowWidth="15576" windowHeight="10176"/>
  </bookViews>
  <sheets>
    <sheet name="Иркутская 8" sheetId="1" r:id="rId1"/>
  </sheets>
  <externalReferences>
    <externalReference r:id="rId2"/>
  </externalReferences>
  <definedNames>
    <definedName name="Z_6E36EA37_049E_4FAE_B719_2847CD16F858_.wvu.Cols" localSheetId="0" hidden="1">'Иркутская 8'!#REF!,'Иркутская 8'!#REF!</definedName>
    <definedName name="Z_6E36EA37_049E_4FAE_B719_2847CD16F858_.wvu.Rows" localSheetId="0" hidden="1">'Иркутская 8'!$42:$45</definedName>
    <definedName name="Z_73C0D023_21BD_4441_8EFA_957546C15799_.wvu.Cols" localSheetId="0" hidden="1">'Иркутская 8'!#REF!,'Иркутская 8'!#REF!</definedName>
    <definedName name="Z_73C0D023_21BD_4441_8EFA_957546C15799_.wvu.Rows" localSheetId="0" hidden="1">'Иркутская 8'!$42:$45</definedName>
    <definedName name="_xlnm.Print_Area" localSheetId="0">'Иркутская 8'!$A$1:$H$60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  <c r="H58" i="1" s="1"/>
  <c r="H55" i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<sst xmlns="http://schemas.openxmlformats.org/spreadsheetml/2006/main" count="62" uniqueCount="53">
  <si>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</si>
  <si>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</si>
  <si>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</si>
  <si>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</si>
  <si>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</si>
  <si>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</si>
  <si>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</si>
  <si>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</si>
  <si>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</si>
  <si>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</si>
  <si>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</si>
  <si>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</si>
  <si>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</si>
  <si>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</si>
  <si>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</si>
  <si>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</si>
  <si>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</si>
  <si>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</si>
  <si>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</si>
  <si>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</si>
  <si>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</si>
  <si>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</si>
  <si>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</si>
  <si>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</si>
  <si>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</si>
  <si>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</si>
  <si>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</si>
  <si>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</si>
  <si>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</si>
  <si>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</si>
  <si>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</si>
  <si>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</si>
  <si>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</si>
  <si>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</si>
  <si>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</si>
  <si>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</si>
  <si>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</si>
  <si>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</si>
  <si>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8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</si>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</sst>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14" fillId="0" borderId="0" xfId="0" applyNumberFormat="1" applyFont="1"/>
    <xf numFmtId="0" fontId="14" fillId="0" borderId="0" xfId="0" applyFont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4">
          <cell r="W124">
            <v>300.7755648765874</v>
          </cell>
          <cell r="X124">
            <v>58.72737329733831</v>
          </cell>
          <cell r="Y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3460.8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Y124">
            <v>1109.3352106304951</v>
          </cell>
          <cell r="BB124">
            <v>0</v>
          </cell>
          <cell r="BC124">
            <v>0</v>
          </cell>
          <cell r="CN124">
            <v>9711.2008174394214</v>
          </cell>
          <cell r="CO124">
            <v>1990.37255835162</v>
          </cell>
          <cell r="CP124">
            <v>144.41630000000001</v>
          </cell>
          <cell r="DB124">
            <v>0</v>
          </cell>
          <cell r="DG124">
            <v>8294.5032131695461</v>
          </cell>
          <cell r="DU124">
            <v>88165.577649753628</v>
          </cell>
          <cell r="DV124">
            <v>18449.516672179678</v>
          </cell>
          <cell r="DW124">
            <v>96406.918500000014</v>
          </cell>
          <cell r="EK124">
            <v>0</v>
          </cell>
          <cell r="EQ124">
            <v>67893.435036716954</v>
          </cell>
          <cell r="FB124">
            <v>75640.079268510657</v>
          </cell>
          <cell r="FC124">
            <v>15450.904595391625</v>
          </cell>
          <cell r="FD124">
            <v>1431.2334000000001</v>
          </cell>
          <cell r="FL124">
            <v>0</v>
          </cell>
          <cell r="FS124">
            <v>32368.112552399354</v>
          </cell>
          <cell r="FX124">
            <v>28396.399642333756</v>
          </cell>
          <cell r="FY124">
            <v>5791.8963206632579</v>
          </cell>
          <cell r="FZ124">
            <v>0</v>
          </cell>
          <cell r="GG124">
            <v>394.53600000000006</v>
          </cell>
          <cell r="GL124">
            <v>8943.9454362244342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" style="1" customWidth="1"/>
    <col min="7" max="7" width="16.109375" style="1" customWidth="1"/>
    <col min="8" max="8" width="7.88671875" style="1" customWidth="1"/>
    <col min="9" max="9" width="9.44140625" style="1" bestFit="1" customWidth="1"/>
    <col min="10" max="11" width="9.109375" style="1"/>
    <col min="12" max="12" width="9.44140625" style="1" bestFit="1" customWidth="1"/>
    <col min="13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1" t="s">
        <v>39</v>
      </c>
      <c r="G6" s="81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1217360.3900000001</v>
      </c>
      <c r="F9" s="16">
        <f t="shared" ref="F9:G9" si="0">SUM(F10:F14)</f>
        <v>1239609.29</v>
      </c>
      <c r="G9" s="16">
        <f t="shared" si="0"/>
        <v>190947.4</v>
      </c>
    </row>
    <row r="10" spans="1:7" ht="13.2" customHeight="1" x14ac:dyDescent="0.3">
      <c r="A10" s="43" t="s">
        <v>9</v>
      </c>
      <c r="B10" s="44"/>
      <c r="C10" s="44"/>
      <c r="D10" s="45"/>
      <c r="E10" s="17">
        <v>753763.67</v>
      </c>
      <c r="F10" s="17">
        <v>766902.34</v>
      </c>
      <c r="G10" s="18">
        <v>125439.18</v>
      </c>
    </row>
    <row r="11" spans="1:7" ht="14.4" customHeight="1" x14ac:dyDescent="0.3">
      <c r="A11" s="43" t="s">
        <v>10</v>
      </c>
      <c r="B11" s="44"/>
      <c r="C11" s="44"/>
      <c r="D11" s="45"/>
      <c r="E11" s="17">
        <v>0</v>
      </c>
      <c r="F11" s="17">
        <v>0</v>
      </c>
      <c r="G11" s="18">
        <v>697.23</v>
      </c>
    </row>
    <row r="12" spans="1:7" ht="13.95" customHeight="1" x14ac:dyDescent="0.3">
      <c r="A12" s="43" t="s">
        <v>11</v>
      </c>
      <c r="B12" s="44"/>
      <c r="C12" s="44"/>
      <c r="D12" s="45"/>
      <c r="E12" s="17">
        <v>62509.55</v>
      </c>
      <c r="F12" s="17">
        <v>63412.15</v>
      </c>
      <c r="G12" s="18">
        <v>8317.86</v>
      </c>
    </row>
    <row r="13" spans="1:7" ht="13.5" customHeight="1" x14ac:dyDescent="0.3">
      <c r="A13" s="43" t="s">
        <v>12</v>
      </c>
      <c r="B13" s="44"/>
      <c r="C13" s="44"/>
      <c r="D13" s="45"/>
      <c r="E13" s="17">
        <v>110351.25</v>
      </c>
      <c r="F13" s="17">
        <v>112811.32</v>
      </c>
      <c r="G13" s="18">
        <v>15513.4</v>
      </c>
    </row>
    <row r="14" spans="1:7" ht="14.4" customHeight="1" x14ac:dyDescent="0.3">
      <c r="A14" s="36" t="s">
        <v>13</v>
      </c>
      <c r="B14" s="36"/>
      <c r="C14" s="36"/>
      <c r="D14" s="36"/>
      <c r="E14" s="17">
        <v>290735.92</v>
      </c>
      <c r="F14" s="17">
        <v>296483.48</v>
      </c>
      <c r="G14" s="18">
        <v>40979.730000000003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710035.85000000009</v>
      </c>
      <c r="F15" s="16">
        <f t="shared" ref="F15:G15" si="1">SUM(F16:F19)</f>
        <v>683695.89</v>
      </c>
      <c r="G15" s="16">
        <f t="shared" si="1"/>
        <v>80120.229999999981</v>
      </c>
    </row>
    <row r="16" spans="1:7" ht="33.6" customHeight="1" x14ac:dyDescent="0.3">
      <c r="A16" s="49" t="s">
        <v>43</v>
      </c>
      <c r="B16" s="50"/>
      <c r="C16" s="50"/>
      <c r="D16" s="51"/>
      <c r="E16" s="17">
        <v>687128.17</v>
      </c>
      <c r="F16" s="17">
        <v>662834.80000000005</v>
      </c>
      <c r="G16" s="18">
        <v>77425.679999999993</v>
      </c>
    </row>
    <row r="17" spans="1:10" ht="15.6" x14ac:dyDescent="0.3">
      <c r="A17" s="36" t="s">
        <v>44</v>
      </c>
      <c r="B17" s="36"/>
      <c r="C17" s="36"/>
      <c r="D17" s="36"/>
      <c r="E17" s="17">
        <v>1445.28</v>
      </c>
      <c r="F17" s="17">
        <v>1428.46</v>
      </c>
      <c r="G17" s="18">
        <v>182.53</v>
      </c>
    </row>
    <row r="18" spans="1:10" ht="15.6" x14ac:dyDescent="0.3">
      <c r="A18" s="36" t="s">
        <v>45</v>
      </c>
      <c r="B18" s="36"/>
      <c r="C18" s="36"/>
      <c r="D18" s="36"/>
      <c r="E18" s="17">
        <v>2649.48</v>
      </c>
      <c r="F18" s="17">
        <v>2531.34</v>
      </c>
      <c r="G18" s="18">
        <v>328.68</v>
      </c>
    </row>
    <row r="19" spans="1:10" ht="15.6" x14ac:dyDescent="0.3">
      <c r="A19" s="36" t="s">
        <v>46</v>
      </c>
      <c r="B19" s="36"/>
      <c r="C19" s="36"/>
      <c r="D19" s="36"/>
      <c r="E19" s="17">
        <v>18812.919999999998</v>
      </c>
      <c r="F19" s="17">
        <v>16901.29</v>
      </c>
      <c r="G19" s="18">
        <v>2183.34</v>
      </c>
    </row>
    <row r="20" spans="1:10" ht="15.6" x14ac:dyDescent="0.3">
      <c r="A20" s="58" t="s">
        <v>14</v>
      </c>
      <c r="B20" s="58"/>
      <c r="C20" s="58"/>
      <c r="D20" s="58"/>
      <c r="E20" s="17"/>
      <c r="F20" s="17"/>
      <c r="G20" s="18"/>
    </row>
    <row r="21" spans="1:10" ht="15.6" x14ac:dyDescent="0.3">
      <c r="A21" s="36" t="s">
        <v>15</v>
      </c>
      <c r="B21" s="36"/>
      <c r="C21" s="36"/>
      <c r="D21" s="36"/>
      <c r="E21" s="17">
        <v>3326.4</v>
      </c>
      <c r="F21" s="17">
        <v>3540.13</v>
      </c>
      <c r="G21" s="18">
        <v>696.14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9" t="s">
        <v>52</v>
      </c>
      <c r="B24" s="59"/>
      <c r="C24" s="59"/>
      <c r="D24" s="59"/>
      <c r="E24" s="59"/>
      <c r="F24" s="17">
        <v>383830.84754905477</v>
      </c>
      <c r="G24" s="19"/>
      <c r="I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70">
        <f>SUM(F27:F31)</f>
        <v>1468.8381488044208</v>
      </c>
      <c r="I25" s="28"/>
    </row>
    <row r="26" spans="1:10" ht="28.5" customHeight="1" x14ac:dyDescent="0.25">
      <c r="A26" s="63"/>
      <c r="B26" s="64"/>
      <c r="C26" s="64"/>
      <c r="D26" s="64"/>
      <c r="E26" s="65"/>
      <c r="F26" s="71"/>
      <c r="I26" s="28"/>
    </row>
    <row r="27" spans="1:10" ht="15.6" hidden="1" x14ac:dyDescent="0.3">
      <c r="A27" s="67" t="s">
        <v>16</v>
      </c>
      <c r="B27" s="68"/>
      <c r="C27" s="68"/>
      <c r="D27" s="68"/>
      <c r="E27" s="69"/>
      <c r="F27" s="25">
        <f>'[1]УК ВР декабрь нар'!W124</f>
        <v>300.7755648765874</v>
      </c>
      <c r="I27" s="28"/>
    </row>
    <row r="28" spans="1:10" ht="15.6" hidden="1" x14ac:dyDescent="0.3">
      <c r="A28" s="67" t="s">
        <v>31</v>
      </c>
      <c r="B28" s="68"/>
      <c r="C28" s="68"/>
      <c r="D28" s="68"/>
      <c r="E28" s="69"/>
      <c r="F28" s="25">
        <f>'[1]УК ВР декабрь нар'!X124</f>
        <v>58.72737329733831</v>
      </c>
      <c r="I28" s="28"/>
    </row>
    <row r="29" spans="1:10" ht="15.6" hidden="1" x14ac:dyDescent="0.3">
      <c r="A29" s="67" t="s">
        <v>18</v>
      </c>
      <c r="B29" s="68"/>
      <c r="C29" s="68"/>
      <c r="D29" s="68"/>
      <c r="E29" s="69"/>
      <c r="F29" s="25">
        <f>'[1]УК ВР декабрь нар'!Y124</f>
        <v>0</v>
      </c>
      <c r="I29" s="28"/>
    </row>
    <row r="30" spans="1:10" ht="15.6" hidden="1" x14ac:dyDescent="0.3">
      <c r="A30" s="67" t="s">
        <v>19</v>
      </c>
      <c r="B30" s="68"/>
      <c r="C30" s="68"/>
      <c r="D30" s="68"/>
      <c r="E30" s="69"/>
      <c r="F30" s="25">
        <f>'[1]УК ВР декабрь нар'!AA124+'[1]УК ВР декабрь нар'!AB124+'[1]УК ВР декабрь нар'!AC124+'[1]УК ВР декабрь нар'!AD124+'[1]УК ВР декабрь нар'!AE124+'[1]УК ВР декабрь нар'!AF124+'[1]УК ВР декабрь нар'!AG124+'[1]УК ВР декабрь нар'!AH124+'[1]УК ВР декабрь нар'!AJ124+'[1]УК ВР декабрь нар'!AL124+'[1]УК ВР декабрь нар'!AN124+'[1]УК ВР декабрь нар'!AO124+'[1]УК ВР декабрь нар'!AP124+'[1]УК ВР декабрь нар'!AQ124+'[1]УК ВР декабрь нар'!AR124+'[1]УК ВР декабрь нар'!AT124</f>
        <v>0</v>
      </c>
      <c r="I30" s="28"/>
    </row>
    <row r="31" spans="1:10" ht="36.75" hidden="1" customHeight="1" x14ac:dyDescent="0.3">
      <c r="A31" s="82" t="s">
        <v>32</v>
      </c>
      <c r="B31" s="87"/>
      <c r="C31" s="87"/>
      <c r="D31" s="87"/>
      <c r="E31" s="88"/>
      <c r="F31" s="25">
        <f>'[1]УК ВР декабрь нар'!AY124</f>
        <v>1109.3352106304951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70">
        <f>SUM(F34:F38)+110776.29</f>
        <v>405293.03074761078</v>
      </c>
      <c r="I32" s="28"/>
    </row>
    <row r="33" spans="1:10" ht="33" customHeight="1" x14ac:dyDescent="0.25">
      <c r="A33" s="63"/>
      <c r="B33" s="64"/>
      <c r="C33" s="64"/>
      <c r="D33" s="64"/>
      <c r="E33" s="65"/>
      <c r="F33" s="71"/>
      <c r="I33" s="28"/>
    </row>
    <row r="34" spans="1:10" ht="15.6" hidden="1" x14ac:dyDescent="0.3">
      <c r="A34" s="66" t="s">
        <v>16</v>
      </c>
      <c r="B34" s="66"/>
      <c r="C34" s="66"/>
      <c r="D34" s="66"/>
      <c r="E34" s="66"/>
      <c r="F34" s="25">
        <f>'[1]УК ВР декабрь нар'!CN124+'[1]УК ВР декабрь нар'!DU124</f>
        <v>97876.778467193042</v>
      </c>
      <c r="I34" s="28"/>
    </row>
    <row r="35" spans="1:10" ht="15.6" hidden="1" x14ac:dyDescent="0.3">
      <c r="A35" s="66" t="s">
        <v>31</v>
      </c>
      <c r="B35" s="66"/>
      <c r="C35" s="66"/>
      <c r="D35" s="66"/>
      <c r="E35" s="66"/>
      <c r="F35" s="25">
        <f>'[1]УК ВР декабрь нар'!CO124+'[1]УК ВР декабрь нар'!DV124</f>
        <v>20439.889230531298</v>
      </c>
      <c r="I35" s="28"/>
    </row>
    <row r="36" spans="1:10" ht="15.6" hidden="1" x14ac:dyDescent="0.3">
      <c r="A36" s="66" t="s">
        <v>18</v>
      </c>
      <c r="B36" s="66"/>
      <c r="C36" s="66"/>
      <c r="D36" s="66"/>
      <c r="E36" s="66"/>
      <c r="F36" s="25">
        <f>'[1]УК ВР декабрь нар'!CP124+'[1]УК ВР декабрь нар'!DW124</f>
        <v>96551.334800000011</v>
      </c>
      <c r="I36" s="28"/>
    </row>
    <row r="37" spans="1:10" ht="15.6" hidden="1" x14ac:dyDescent="0.3">
      <c r="A37" s="66" t="s">
        <v>19</v>
      </c>
      <c r="B37" s="66"/>
      <c r="C37" s="66"/>
      <c r="D37" s="66"/>
      <c r="E37" s="66"/>
      <c r="F37" s="25">
        <f>'[1]УК ВР декабрь нар'!AI124+'[1]УК ВР декабрь нар'!AJ124+'[1]УК ВР декабрь нар'!AS124+'[1]УК ВР декабрь нар'!BC124+'[1]УК ВР декабрь нар'!DB124+'[1]УК ВР декабрь нар'!EK124+'[1]УК ВР декабрь нар'!AM124</f>
        <v>3460.8</v>
      </c>
      <c r="I37" s="28"/>
    </row>
    <row r="38" spans="1:10" ht="39.75" hidden="1" customHeight="1" x14ac:dyDescent="0.3">
      <c r="A38" s="82" t="s">
        <v>34</v>
      </c>
      <c r="B38" s="83"/>
      <c r="C38" s="83"/>
      <c r="D38" s="83"/>
      <c r="E38" s="84"/>
      <c r="F38" s="25">
        <f>'[1]УК ВР декабрь нар'!DG124+'[1]УК ВР декабрь нар'!EQ124</f>
        <v>76187.938249886502</v>
      </c>
      <c r="I38" s="28"/>
      <c r="J38" s="28"/>
    </row>
    <row r="39" spans="1:10" ht="32.4" customHeight="1" x14ac:dyDescent="0.3">
      <c r="A39" s="73" t="s">
        <v>35</v>
      </c>
      <c r="B39" s="85"/>
      <c r="C39" s="85"/>
      <c r="D39" s="85"/>
      <c r="E39" s="86"/>
      <c r="F39" s="26">
        <f>SUM(F40:F48)+53504.45</f>
        <v>221921.55721552309</v>
      </c>
      <c r="I39" s="28"/>
    </row>
    <row r="40" spans="1:10" ht="15.6" hidden="1" x14ac:dyDescent="0.3">
      <c r="A40" s="77" t="s">
        <v>20</v>
      </c>
      <c r="B40" s="78"/>
      <c r="C40" s="78"/>
      <c r="D40" s="78"/>
      <c r="E40" s="79"/>
      <c r="F40" s="25">
        <f>'[1]УК ВР декабрь нар'!FB124+'[1]УК ВР декабрь нар'!FX124</f>
        <v>104036.47891084441</v>
      </c>
      <c r="I40" s="28"/>
    </row>
    <row r="41" spans="1:10" ht="15.6" hidden="1" x14ac:dyDescent="0.3">
      <c r="A41" s="67" t="s">
        <v>31</v>
      </c>
      <c r="B41" s="68"/>
      <c r="C41" s="68"/>
      <c r="D41" s="68"/>
      <c r="E41" s="68"/>
      <c r="F41" s="25">
        <f>'[1]УК ВР декабрь нар'!FC124+'[1]УК ВР декабрь нар'!FY124</f>
        <v>21242.800916054883</v>
      </c>
      <c r="I41" s="28"/>
    </row>
    <row r="42" spans="1:10" ht="15.6" hidden="1" customHeight="1" x14ac:dyDescent="0.3">
      <c r="A42" s="66" t="s">
        <v>21</v>
      </c>
      <c r="B42" s="66"/>
      <c r="C42" s="66"/>
      <c r="D42" s="66"/>
      <c r="E42" s="67"/>
      <c r="F42" s="25"/>
      <c r="I42" s="28"/>
    </row>
    <row r="43" spans="1:10" ht="15.6" hidden="1" customHeight="1" x14ac:dyDescent="0.3">
      <c r="A43" s="67" t="s">
        <v>17</v>
      </c>
      <c r="B43" s="68"/>
      <c r="C43" s="68"/>
      <c r="D43" s="68"/>
      <c r="E43" s="68"/>
      <c r="F43" s="25"/>
      <c r="I43" s="28"/>
    </row>
    <row r="44" spans="1:10" ht="15.6" hidden="1" customHeight="1" x14ac:dyDescent="0.3">
      <c r="A44" s="66" t="s">
        <v>22</v>
      </c>
      <c r="B44" s="66"/>
      <c r="C44" s="66"/>
      <c r="D44" s="66"/>
      <c r="E44" s="67"/>
      <c r="F44" s="25"/>
      <c r="I44" s="28"/>
    </row>
    <row r="45" spans="1:10" ht="15.6" hidden="1" customHeight="1" x14ac:dyDescent="0.3">
      <c r="A45" s="67" t="s">
        <v>17</v>
      </c>
      <c r="B45" s="68"/>
      <c r="C45" s="68"/>
      <c r="D45" s="68"/>
      <c r="E45" s="68"/>
      <c r="F45" s="25"/>
      <c r="I45" s="28"/>
    </row>
    <row r="46" spans="1:10" ht="15.6" hidden="1" x14ac:dyDescent="0.3">
      <c r="A46" s="66" t="s">
        <v>18</v>
      </c>
      <c r="B46" s="66"/>
      <c r="C46" s="66"/>
      <c r="D46" s="66"/>
      <c r="E46" s="67"/>
      <c r="F46" s="25">
        <f>'[1]УК ВР декабрь нар'!FD124+'[1]УК ВР декабрь нар'!FZ124</f>
        <v>1431.2334000000001</v>
      </c>
      <c r="I46" s="28"/>
    </row>
    <row r="47" spans="1:10" ht="15.6" hidden="1" x14ac:dyDescent="0.3">
      <c r="A47" s="67" t="s">
        <v>19</v>
      </c>
      <c r="B47" s="68"/>
      <c r="C47" s="68"/>
      <c r="D47" s="68"/>
      <c r="E47" s="68"/>
      <c r="F47" s="25">
        <f>'[1]УК ВР декабрь нар'!GG124+'[1]УК ВР декабрь нар'!FL124+'[1]УК ВР декабрь нар'!BB124+'[1]УК ВР декабрь нар'!AK124</f>
        <v>394.53600000000006</v>
      </c>
      <c r="I47" s="28"/>
    </row>
    <row r="48" spans="1:10" ht="43.5" hidden="1" customHeight="1" x14ac:dyDescent="0.3">
      <c r="A48" s="82" t="s">
        <v>36</v>
      </c>
      <c r="B48" s="83"/>
      <c r="C48" s="83"/>
      <c r="D48" s="83"/>
      <c r="E48" s="84"/>
      <c r="F48" s="25">
        <f>'[1]УК ВР декабрь нар'!FS124+'[1]УК ВР декабрь нар'!GL124</f>
        <v>41312.05798862379</v>
      </c>
      <c r="I48" s="28"/>
    </row>
    <row r="49" spans="1:12" ht="15.6" hidden="1" customHeight="1" x14ac:dyDescent="0.3">
      <c r="A49" s="73" t="s">
        <v>37</v>
      </c>
      <c r="B49" s="68"/>
      <c r="C49" s="68"/>
      <c r="D49" s="68"/>
      <c r="E49" s="69"/>
      <c r="F49" s="32"/>
      <c r="I49" s="28"/>
    </row>
    <row r="50" spans="1:12" ht="15.6" x14ac:dyDescent="0.3">
      <c r="A50" s="74" t="s">
        <v>47</v>
      </c>
      <c r="B50" s="75"/>
      <c r="C50" s="75"/>
      <c r="D50" s="75"/>
      <c r="E50" s="76"/>
      <c r="F50" s="26">
        <f>F25+F32+F39+F49</f>
        <v>628683.42611193832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85871.97</v>
      </c>
      <c r="I51" s="28"/>
      <c r="K51" s="28"/>
      <c r="L51" s="28"/>
    </row>
    <row r="52" spans="1:12" ht="15.6" x14ac:dyDescent="0.3">
      <c r="A52" s="67" t="s">
        <v>23</v>
      </c>
      <c r="B52" s="68"/>
      <c r="C52" s="68"/>
      <c r="D52" s="68"/>
      <c r="E52" s="68"/>
      <c r="F52" s="25">
        <v>39603.51</v>
      </c>
      <c r="I52" s="28"/>
    </row>
    <row r="53" spans="1:12" ht="15.6" x14ac:dyDescent="0.3">
      <c r="A53" s="67" t="s">
        <v>24</v>
      </c>
      <c r="B53" s="68"/>
      <c r="C53" s="68"/>
      <c r="D53" s="68"/>
      <c r="E53" s="68"/>
      <c r="F53" s="25">
        <v>46268.46</v>
      </c>
      <c r="I53" s="28"/>
    </row>
    <row r="54" spans="1:12" ht="18" hidden="1" customHeight="1" x14ac:dyDescent="0.3">
      <c r="A54" s="77" t="s">
        <v>25</v>
      </c>
      <c r="B54" s="78"/>
      <c r="C54" s="78"/>
      <c r="D54" s="78"/>
      <c r="E54" s="79"/>
      <c r="F54" s="25">
        <v>0</v>
      </c>
      <c r="I54" s="28"/>
    </row>
    <row r="55" spans="1:12" ht="15.6" x14ac:dyDescent="0.3">
      <c r="A55" s="80" t="s">
        <v>49</v>
      </c>
      <c r="B55" s="80"/>
      <c r="C55" s="80"/>
      <c r="D55" s="80"/>
      <c r="E55" s="80"/>
      <c r="F55" s="26">
        <f>F50+F51</f>
        <v>714555.39611193829</v>
      </c>
      <c r="H55" s="33">
        <f>I55-F55</f>
        <v>-714555.39611193829</v>
      </c>
      <c r="I55" s="28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687128.17</v>
      </c>
      <c r="H56" s="34"/>
      <c r="I56" s="28"/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662834.80000000005</v>
      </c>
      <c r="H57" s="33"/>
      <c r="I57" s="28"/>
    </row>
    <row r="58" spans="1:12" ht="15.6" x14ac:dyDescent="0.3">
      <c r="A58" s="72" t="s">
        <v>28</v>
      </c>
      <c r="B58" s="72"/>
      <c r="C58" s="72"/>
      <c r="D58" s="72"/>
      <c r="E58" s="72"/>
      <c r="F58" s="26">
        <f>F24+F56-F55</f>
        <v>356403.62143711641</v>
      </c>
      <c r="H58" s="33">
        <f>I58-F58</f>
        <v>-356403.62143711641</v>
      </c>
      <c r="I58" s="28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Иркутская 8</vt:lpstr>
      <vt:lpstr>'Иркутская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2018-04-10T13:16:26Z</cp:lastPrinted>
  <dcterms:created xsi:type="dcterms:W3CDTF">2013-05-24T09:13:10Z</dcterms:created>
  <dcterms:modified xsi:type="dcterms:W3CDTF">2019-03-05T06:48:33Z</dcterms:modified>
</cp:coreProperties>
</file>